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БСУ" sheetId="1" r:id="rId1"/>
  </sheets>
  <calcPr calcId="145621"/>
</workbook>
</file>

<file path=xl/calcChain.xml><?xml version="1.0" encoding="utf-8"?>
<calcChain xmlns="http://schemas.openxmlformats.org/spreadsheetml/2006/main">
  <c r="E21" i="1" l="1"/>
  <c r="N9" i="1" l="1"/>
  <c r="M9" i="1"/>
  <c r="P9" i="1" s="1"/>
  <c r="O17" i="1" l="1"/>
  <c r="O15" i="1"/>
  <c r="O14" i="1"/>
  <c r="L21" i="1"/>
  <c r="O11" i="1"/>
  <c r="M20" i="1"/>
  <c r="N20" i="1"/>
  <c r="M10" i="1"/>
  <c r="N10" i="1"/>
  <c r="M11" i="1"/>
  <c r="N11" i="1"/>
  <c r="M13" i="1"/>
  <c r="N13" i="1"/>
  <c r="M14" i="1"/>
  <c r="N14" i="1"/>
  <c r="M15" i="1"/>
  <c r="N15" i="1"/>
  <c r="M17" i="1"/>
  <c r="N17" i="1"/>
  <c r="M19" i="1"/>
  <c r="N19" i="1"/>
  <c r="H21" i="1"/>
  <c r="I21" i="1"/>
  <c r="K21" i="1"/>
  <c r="F21" i="1"/>
  <c r="P11" i="1" l="1"/>
  <c r="O21" i="1"/>
  <c r="P20" i="1"/>
  <c r="P19" i="1"/>
  <c r="P17" i="1"/>
  <c r="P15" i="1"/>
  <c r="P14" i="1"/>
  <c r="M21" i="1"/>
  <c r="P13" i="1"/>
  <c r="P10" i="1"/>
  <c r="N21" i="1"/>
  <c r="P21" i="1" l="1"/>
</calcChain>
</file>

<file path=xl/sharedStrings.xml><?xml version="1.0" encoding="utf-8"?>
<sst xmlns="http://schemas.openxmlformats.org/spreadsheetml/2006/main" count="47" uniqueCount="36">
  <si>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</si>
  <si>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</si>
  <si>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</si>
  <si>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</si>
  <si>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</si>
  <si>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</si>
  <si>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</si>
  <si>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</si>
  <si>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</si>
  <si>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</si>
  <si>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</si>
  <si>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</si>
  <si>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Социални дейности</t>
  </si>
  <si>
    <t>Администрация и управление</t>
  </si>
  <si>
    <t>Икономика</t>
  </si>
  <si>
    <t>Технически науки</t>
  </si>
  <si>
    <t>Комуникационна и компютърна техника</t>
  </si>
  <si>
    <t>ВСИЧКО:</t>
  </si>
  <si>
    <t>БУРГАСКИ  СВОБОДЕН УНИВЕРСИТЕТ</t>
  </si>
  <si>
    <t>Обществени комуникации и информационни науки</t>
  </si>
  <si>
    <t>Право</t>
  </si>
  <si>
    <t>Природни науки, математика и информатика</t>
  </si>
  <si>
    <t>Информатика и компютърни науки</t>
  </si>
  <si>
    <t>Електротехника, електроника и автоматика</t>
  </si>
  <si>
    <t>ПРИЛОЖЕНИЕ №  2.2</t>
  </si>
  <si>
    <t>3.2.</t>
  </si>
  <si>
    <t>Психология</t>
  </si>
  <si>
    <r>
      <t>3.4</t>
    </r>
    <r>
      <rPr>
        <sz val="12"/>
        <color indexed="9"/>
        <rFont val="Calibri"/>
        <family val="2"/>
        <charset val="204"/>
      </rPr>
      <t>.</t>
    </r>
  </si>
  <si>
    <r>
      <t>3.5</t>
    </r>
    <r>
      <rPr>
        <sz val="12"/>
        <color indexed="9"/>
        <rFont val="Calibri"/>
        <family val="2"/>
        <charset val="204"/>
      </rPr>
      <t>.</t>
    </r>
  </si>
  <si>
    <r>
      <t>3.6</t>
    </r>
    <r>
      <rPr>
        <sz val="12"/>
        <color indexed="9"/>
        <rFont val="Calibri"/>
        <family val="2"/>
        <charset val="204"/>
      </rPr>
      <t>.</t>
    </r>
  </si>
  <si>
    <r>
      <t>3.7</t>
    </r>
    <r>
      <rPr>
        <sz val="12"/>
        <color indexed="9"/>
        <rFont val="Calibri"/>
        <family val="2"/>
        <charset val="204"/>
      </rPr>
      <t>.</t>
    </r>
  </si>
  <si>
    <r>
      <t>3.8</t>
    </r>
    <r>
      <rPr>
        <sz val="12"/>
        <color indexed="9"/>
        <rFont val="Calibri"/>
        <family val="2"/>
        <charset val="204"/>
      </rPr>
      <t>.</t>
    </r>
  </si>
  <si>
    <r>
      <t>4.6</t>
    </r>
    <r>
      <rPr>
        <sz val="12"/>
        <color indexed="9"/>
        <rFont val="Calibri"/>
        <family val="2"/>
        <charset val="204"/>
      </rPr>
      <t>.</t>
    </r>
  </si>
  <si>
    <r>
      <t>5.2</t>
    </r>
    <r>
      <rPr>
        <sz val="12"/>
        <color indexed="9"/>
        <rFont val="Calibri"/>
        <family val="2"/>
        <charset val="204"/>
      </rPr>
      <t>.</t>
    </r>
  </si>
  <si>
    <r>
      <t>5.3</t>
    </r>
    <r>
      <rPr>
        <sz val="12"/>
        <color indexed="9"/>
        <rFont val="Calibri"/>
        <family val="2"/>
        <charset val="204"/>
      </rPr>
      <t>.</t>
    </r>
  </si>
  <si>
    <t>дистан-ционна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</si>
</sst>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/>
    <xf numFmtId="0" fontId="2" fillId="0" borderId="10" xfId="0" applyFont="1" applyBorder="1"/>
    <xf numFmtId="16" fontId="2" fillId="0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wrapText="1"/>
    </xf>
    <xf numFmtId="0" fontId="5" fillId="2" borderId="1" xfId="0" applyFont="1" applyFill="1" applyBorder="1"/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wrapText="1"/>
    </xf>
    <xf numFmtId="16" fontId="2" fillId="0" borderId="3" xfId="0" applyNumberFormat="1" applyFont="1" applyBorder="1" applyAlignment="1">
      <alignment horizontal="left" wrapText="1"/>
    </xf>
    <xf numFmtId="0" fontId="2" fillId="0" borderId="3" xfId="0" applyFont="1" applyBorder="1" applyAlignment="1">
      <alignment wrapText="1"/>
    </xf>
    <xf numFmtId="16" fontId="2" fillId="0" borderId="3" xfId="0" applyNumberFormat="1" applyFont="1" applyFill="1" applyBorder="1" applyAlignment="1">
      <alignment horizontal="left" wrapText="1"/>
    </xf>
    <xf numFmtId="0" fontId="3" fillId="0" borderId="1" xfId="0" applyFont="1" applyBorder="1"/>
    <xf numFmtId="0" fontId="7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="75" workbookViewId="0">
      <selection activeCell="K33" sqref="K33"/>
    </sheetView>
  </sheetViews>
  <sheetFormatPr defaultRowHeight="15" x14ac:dyDescent="0.25"/>
  <cols>
    <col min="1" max="1" width="7.7109375" customWidth="1"/>
    <col min="2" max="2" width="48.7109375" customWidth="1"/>
    <col min="12" max="12" width="9.7109375" customWidth="1"/>
    <col min="15" max="15" width="9.7109375" customWidth="1"/>
  </cols>
  <sheetData>
    <row r="1" spans="1:16" ht="15.75" x14ac:dyDescent="0.25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5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9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1" customHeight="1" x14ac:dyDescent="0.25">
      <c r="A4" s="37" t="s">
        <v>0</v>
      </c>
      <c r="B4" s="37" t="s">
        <v>1</v>
      </c>
      <c r="C4" s="37" t="s">
        <v>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45" customHeight="1" x14ac:dyDescent="0.25">
      <c r="A5" s="37"/>
      <c r="B5" s="37"/>
      <c r="C5" s="37" t="s">
        <v>3</v>
      </c>
      <c r="D5" s="37"/>
      <c r="E5" s="42" t="s">
        <v>4</v>
      </c>
      <c r="F5" s="40"/>
      <c r="G5" s="43"/>
      <c r="H5" s="37" t="s">
        <v>5</v>
      </c>
      <c r="I5" s="37"/>
      <c r="J5" s="39" t="s">
        <v>6</v>
      </c>
      <c r="K5" s="40"/>
      <c r="L5" s="41"/>
      <c r="M5" s="37" t="s">
        <v>7</v>
      </c>
      <c r="N5" s="38"/>
      <c r="O5" s="38"/>
      <c r="P5" s="37"/>
    </row>
    <row r="6" spans="1:16" ht="31.5" x14ac:dyDescent="0.25">
      <c r="A6" s="38"/>
      <c r="B6" s="38"/>
      <c r="C6" s="2" t="s">
        <v>8</v>
      </c>
      <c r="D6" s="3" t="s">
        <v>9</v>
      </c>
      <c r="E6" s="3" t="s">
        <v>8</v>
      </c>
      <c r="F6" s="34" t="s">
        <v>9</v>
      </c>
      <c r="G6" s="5" t="s">
        <v>35</v>
      </c>
      <c r="H6" s="3" t="s">
        <v>8</v>
      </c>
      <c r="I6" s="3" t="s">
        <v>9</v>
      </c>
      <c r="J6" s="4" t="s">
        <v>8</v>
      </c>
      <c r="K6" s="5" t="s">
        <v>9</v>
      </c>
      <c r="L6" s="5" t="s">
        <v>35</v>
      </c>
      <c r="M6" s="6" t="s">
        <v>8</v>
      </c>
      <c r="N6" s="7" t="s">
        <v>9</v>
      </c>
      <c r="O6" s="5" t="s">
        <v>35</v>
      </c>
      <c r="P6" s="8" t="s">
        <v>10</v>
      </c>
    </row>
    <row r="7" spans="1:16" ht="15.75" x14ac:dyDescent="0.25">
      <c r="A7" s="9">
        <v>1</v>
      </c>
      <c r="B7" s="9">
        <v>2</v>
      </c>
      <c r="C7" s="9">
        <v>3</v>
      </c>
      <c r="D7" s="10">
        <v>4</v>
      </c>
      <c r="E7" s="11">
        <v>5</v>
      </c>
      <c r="F7" s="44">
        <v>6</v>
      </c>
      <c r="G7" s="11">
        <v>7</v>
      </c>
      <c r="H7" s="11">
        <v>8</v>
      </c>
      <c r="I7" s="11">
        <v>9</v>
      </c>
      <c r="J7" s="12">
        <v>10</v>
      </c>
      <c r="K7" s="11">
        <v>11</v>
      </c>
      <c r="L7" s="12">
        <v>12</v>
      </c>
      <c r="M7" s="11">
        <v>13</v>
      </c>
      <c r="N7" s="12">
        <v>14</v>
      </c>
      <c r="O7" s="12">
        <v>15</v>
      </c>
      <c r="P7" s="9">
        <v>16</v>
      </c>
    </row>
    <row r="8" spans="1:16" ht="15" customHeight="1" x14ac:dyDescent="0.25">
      <c r="A8" s="13">
        <v>3</v>
      </c>
      <c r="B8" s="13" t="s">
        <v>11</v>
      </c>
      <c r="C8" s="14"/>
      <c r="D8" s="15"/>
      <c r="E8" s="16"/>
      <c r="F8" s="16"/>
      <c r="G8" s="16"/>
      <c r="H8" s="16"/>
      <c r="I8" s="16"/>
      <c r="J8" s="16"/>
      <c r="K8" s="17"/>
      <c r="L8" s="17"/>
      <c r="M8" s="16"/>
      <c r="N8" s="17"/>
      <c r="O8" s="17"/>
      <c r="P8" s="17"/>
    </row>
    <row r="9" spans="1:16" ht="15" customHeight="1" x14ac:dyDescent="0.25">
      <c r="A9" s="18" t="s">
        <v>25</v>
      </c>
      <c r="B9" s="19" t="s">
        <v>26</v>
      </c>
      <c r="C9" s="14"/>
      <c r="D9" s="15"/>
      <c r="E9" s="16">
        <v>30</v>
      </c>
      <c r="F9" s="16">
        <v>30</v>
      </c>
      <c r="G9" s="16"/>
      <c r="H9" s="16"/>
      <c r="I9" s="16"/>
      <c r="J9" s="16"/>
      <c r="K9" s="17">
        <v>60</v>
      </c>
      <c r="L9" s="17"/>
      <c r="M9" s="20">
        <f>C9+E9+H9+J9</f>
        <v>30</v>
      </c>
      <c r="N9" s="20">
        <f>D9+F9+I9+K9</f>
        <v>90</v>
      </c>
      <c r="O9" s="20"/>
      <c r="P9" s="20">
        <f>F9+I9+K9+M9</f>
        <v>120</v>
      </c>
    </row>
    <row r="10" spans="1:16" ht="15" customHeight="1" x14ac:dyDescent="0.25">
      <c r="A10" s="18" t="s">
        <v>27</v>
      </c>
      <c r="B10" s="21" t="s">
        <v>12</v>
      </c>
      <c r="C10" s="14"/>
      <c r="D10" s="15"/>
      <c r="E10" s="20">
        <v>20</v>
      </c>
      <c r="F10" s="20">
        <v>30</v>
      </c>
      <c r="G10" s="20"/>
      <c r="H10" s="20"/>
      <c r="I10" s="20"/>
      <c r="J10" s="20"/>
      <c r="K10" s="20">
        <v>30</v>
      </c>
      <c r="L10" s="20"/>
      <c r="M10" s="20">
        <f>C10+E10+H10+J10</f>
        <v>20</v>
      </c>
      <c r="N10" s="20">
        <f>D10+F10+I10+K10</f>
        <v>60</v>
      </c>
      <c r="O10" s="20"/>
      <c r="P10" s="20">
        <f>M10+N10</f>
        <v>80</v>
      </c>
    </row>
    <row r="11" spans="1:16" ht="15" customHeight="1" x14ac:dyDescent="0.25">
      <c r="A11" s="22" t="s">
        <v>28</v>
      </c>
      <c r="B11" s="23" t="s">
        <v>19</v>
      </c>
      <c r="C11" s="17"/>
      <c r="D11" s="16"/>
      <c r="E11" s="20">
        <v>60</v>
      </c>
      <c r="F11" s="20">
        <v>50</v>
      </c>
      <c r="G11" s="20"/>
      <c r="H11" s="20"/>
      <c r="I11" s="20"/>
      <c r="J11" s="20"/>
      <c r="K11" s="20">
        <v>50</v>
      </c>
      <c r="L11" s="20">
        <v>50</v>
      </c>
      <c r="M11" s="20">
        <f>C11+E11+H11+J11</f>
        <v>60</v>
      </c>
      <c r="N11" s="20">
        <f t="shared" ref="N11:N20" si="0">D11+F11+I11+K11</f>
        <v>100</v>
      </c>
      <c r="O11" s="20">
        <f>L11</f>
        <v>50</v>
      </c>
      <c r="P11" s="20">
        <f>M11+N11+L11</f>
        <v>210</v>
      </c>
    </row>
    <row r="12" spans="1:16" ht="15" customHeight="1" x14ac:dyDescent="0.25">
      <c r="A12" s="24" t="s">
        <v>29</v>
      </c>
      <c r="B12" s="25" t="s">
        <v>20</v>
      </c>
      <c r="C12" s="16"/>
      <c r="D12" s="16"/>
      <c r="E12" s="20"/>
      <c r="F12" s="20"/>
      <c r="G12" s="20"/>
      <c r="H12" s="26"/>
      <c r="I12" s="26"/>
      <c r="J12" s="20"/>
      <c r="K12" s="20"/>
      <c r="L12" s="20"/>
      <c r="M12" s="20"/>
      <c r="N12" s="20"/>
      <c r="O12" s="20"/>
      <c r="P12" s="20"/>
    </row>
    <row r="13" spans="1:16" ht="15" customHeight="1" x14ac:dyDescent="0.25">
      <c r="A13" s="24"/>
      <c r="B13" s="25" t="s">
        <v>20</v>
      </c>
      <c r="C13" s="16"/>
      <c r="D13" s="16"/>
      <c r="E13" s="20"/>
      <c r="F13" s="20"/>
      <c r="G13" s="20"/>
      <c r="H13" s="26">
        <v>150</v>
      </c>
      <c r="I13" s="26">
        <v>140</v>
      </c>
      <c r="J13" s="20"/>
      <c r="K13" s="20"/>
      <c r="L13" s="20"/>
      <c r="M13" s="20">
        <f>C13+E13+H13+J13</f>
        <v>150</v>
      </c>
      <c r="N13" s="20">
        <f t="shared" si="0"/>
        <v>140</v>
      </c>
      <c r="O13" s="20"/>
      <c r="P13" s="20">
        <f>M13+N13</f>
        <v>290</v>
      </c>
    </row>
    <row r="14" spans="1:16" ht="15" customHeight="1" x14ac:dyDescent="0.25">
      <c r="A14" s="22" t="s">
        <v>30</v>
      </c>
      <c r="B14" s="23" t="s">
        <v>13</v>
      </c>
      <c r="C14" s="16"/>
      <c r="D14" s="16"/>
      <c r="E14" s="20">
        <v>60</v>
      </c>
      <c r="F14" s="20">
        <v>50</v>
      </c>
      <c r="G14" s="20"/>
      <c r="H14" s="20"/>
      <c r="I14" s="20"/>
      <c r="J14" s="20"/>
      <c r="K14" s="20">
        <v>50</v>
      </c>
      <c r="L14" s="20">
        <v>20</v>
      </c>
      <c r="M14" s="20">
        <f>C14+E14+H14+J14</f>
        <v>60</v>
      </c>
      <c r="N14" s="20">
        <f t="shared" si="0"/>
        <v>100</v>
      </c>
      <c r="O14" s="20">
        <f>L14</f>
        <v>20</v>
      </c>
      <c r="P14" s="20">
        <f>M14+N14+L14</f>
        <v>180</v>
      </c>
    </row>
    <row r="15" spans="1:16" ht="15" customHeight="1" x14ac:dyDescent="0.25">
      <c r="A15" s="22" t="s">
        <v>31</v>
      </c>
      <c r="B15" s="23" t="s">
        <v>14</v>
      </c>
      <c r="C15" s="16"/>
      <c r="D15" s="16"/>
      <c r="E15" s="20">
        <v>60</v>
      </c>
      <c r="F15" s="20">
        <v>50</v>
      </c>
      <c r="G15" s="20"/>
      <c r="H15" s="20"/>
      <c r="I15" s="20"/>
      <c r="J15" s="20"/>
      <c r="K15" s="20">
        <v>100</v>
      </c>
      <c r="L15" s="20">
        <v>50</v>
      </c>
      <c r="M15" s="20">
        <f>C15+E15+H15+J15</f>
        <v>60</v>
      </c>
      <c r="N15" s="20">
        <f t="shared" si="0"/>
        <v>150</v>
      </c>
      <c r="O15" s="20">
        <f>L15</f>
        <v>50</v>
      </c>
      <c r="P15" s="20">
        <f>M15+N15+L15</f>
        <v>260</v>
      </c>
    </row>
    <row r="16" spans="1:16" ht="15" customHeight="1" x14ac:dyDescent="0.25">
      <c r="A16" s="27">
        <v>4</v>
      </c>
      <c r="B16" s="28" t="s">
        <v>21</v>
      </c>
      <c r="C16" s="16"/>
      <c r="D16" s="1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customHeight="1" x14ac:dyDescent="0.25">
      <c r="A17" s="22" t="s">
        <v>32</v>
      </c>
      <c r="B17" s="23" t="s">
        <v>22</v>
      </c>
      <c r="C17" s="16"/>
      <c r="D17" s="16"/>
      <c r="E17" s="20">
        <v>60</v>
      </c>
      <c r="F17" s="20">
        <v>50</v>
      </c>
      <c r="G17" s="20"/>
      <c r="H17" s="20"/>
      <c r="I17" s="20"/>
      <c r="J17" s="20"/>
      <c r="K17" s="20">
        <v>50</v>
      </c>
      <c r="L17" s="20">
        <v>50</v>
      </c>
      <c r="M17" s="20">
        <f>C17+E17+H17+J17</f>
        <v>60</v>
      </c>
      <c r="N17" s="20">
        <f t="shared" si="0"/>
        <v>100</v>
      </c>
      <c r="O17" s="20">
        <f>L17</f>
        <v>50</v>
      </c>
      <c r="P17" s="20">
        <f>M17+N17+L17</f>
        <v>210</v>
      </c>
    </row>
    <row r="18" spans="1:16" ht="15" customHeight="1" x14ac:dyDescent="0.25">
      <c r="A18" s="27">
        <v>5</v>
      </c>
      <c r="B18" s="28" t="s">
        <v>15</v>
      </c>
      <c r="C18" s="16"/>
      <c r="D18" s="1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5" customHeight="1" x14ac:dyDescent="0.25">
      <c r="A19" s="29" t="s">
        <v>33</v>
      </c>
      <c r="B19" s="30" t="s">
        <v>23</v>
      </c>
      <c r="C19" s="16"/>
      <c r="D19" s="16"/>
      <c r="E19" s="20">
        <v>60</v>
      </c>
      <c r="F19" s="20">
        <v>50</v>
      </c>
      <c r="G19" s="20"/>
      <c r="H19" s="20"/>
      <c r="I19" s="20"/>
      <c r="J19" s="20"/>
      <c r="K19" s="20">
        <v>50</v>
      </c>
      <c r="L19" s="20"/>
      <c r="M19" s="20">
        <f>C19+E19+H19+J19</f>
        <v>60</v>
      </c>
      <c r="N19" s="20">
        <f>D19+F19+I19+K19</f>
        <v>100</v>
      </c>
      <c r="O19" s="20"/>
      <c r="P19" s="20">
        <f>M19+N19+L19</f>
        <v>160</v>
      </c>
    </row>
    <row r="20" spans="1:16" ht="15" customHeight="1" x14ac:dyDescent="0.25">
      <c r="A20" s="31" t="s">
        <v>34</v>
      </c>
      <c r="B20" s="23" t="s">
        <v>16</v>
      </c>
      <c r="C20" s="16"/>
      <c r="D20" s="16"/>
      <c r="E20" s="20">
        <v>60</v>
      </c>
      <c r="F20" s="20">
        <v>50</v>
      </c>
      <c r="G20" s="20"/>
      <c r="H20" s="20"/>
      <c r="I20" s="20"/>
      <c r="J20" s="20"/>
      <c r="K20" s="20">
        <v>60</v>
      </c>
      <c r="L20" s="20"/>
      <c r="M20" s="20">
        <f>C20+E20+H20+J20</f>
        <v>60</v>
      </c>
      <c r="N20" s="20">
        <f t="shared" si="0"/>
        <v>110</v>
      </c>
      <c r="O20" s="20"/>
      <c r="P20" s="20">
        <f>M20+N20+L20</f>
        <v>170</v>
      </c>
    </row>
    <row r="21" spans="1:16" ht="15.75" x14ac:dyDescent="0.25">
      <c r="A21" s="32"/>
      <c r="B21" s="32" t="s">
        <v>17</v>
      </c>
      <c r="C21" s="32"/>
      <c r="D21" s="32"/>
      <c r="E21" s="32">
        <f t="shared" ref="E21:O21" si="1">SUM(E8:E20)</f>
        <v>410</v>
      </c>
      <c r="F21" s="32">
        <f t="shared" si="1"/>
        <v>360</v>
      </c>
      <c r="G21" s="32"/>
      <c r="H21" s="32">
        <f>SUM(H8:H20)</f>
        <v>150</v>
      </c>
      <c r="I21" s="32">
        <f>SUM(I8:I20)</f>
        <v>140</v>
      </c>
      <c r="J21" s="32"/>
      <c r="K21" s="32">
        <f>SUM(K8:K20)</f>
        <v>450</v>
      </c>
      <c r="L21" s="32">
        <f>SUM(L8:L20)</f>
        <v>170</v>
      </c>
      <c r="M21" s="32">
        <f t="shared" si="1"/>
        <v>560</v>
      </c>
      <c r="N21" s="32">
        <f t="shared" si="1"/>
        <v>950</v>
      </c>
      <c r="O21" s="32">
        <f t="shared" si="1"/>
        <v>170</v>
      </c>
      <c r="P21" s="33">
        <f>M21+N21+L21</f>
        <v>1680</v>
      </c>
    </row>
    <row r="27" spans="1:16" ht="15.75" x14ac:dyDescent="0.25">
      <c r="H27" s="1"/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J5:L5"/>
    <mergeCell ref="E5:G5"/>
  </mergeCells>
  <phoneticPr fontId="0" type="noConversion"/>
  <printOptions horizontalCentered="1"/>
  <pageMargins left="0.70866141732283472" right="0.70866141732283472" top="1.1417322834645669" bottom="0.35433070866141736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БСУ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2015-04-14T06:16:52Z</cp:lastPrinted>
  <dcterms:created xsi:type="dcterms:W3CDTF">2011-04-12T12:31:58Z</dcterms:created>
  <dcterms:modified xsi:type="dcterms:W3CDTF">2015-04-14T06:16:53Z</dcterms:modified>
</cp:coreProperties>
</file>